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</definedName>
  </definedNames>
  <calcPr calcId="145621" refMode="R1C1"/>
</workbook>
</file>

<file path=xl/calcChain.xml><?xml version="1.0" encoding="utf-8"?>
<calcChain xmlns="http://schemas.openxmlformats.org/spreadsheetml/2006/main">
  <c r="I4" i="1" l="1"/>
  <c r="J4" i="1" l="1"/>
  <c r="J3" i="1"/>
  <c r="I3" i="1"/>
  <c r="P4" i="1"/>
  <c r="Q4" i="1" s="1"/>
  <c r="Q3" i="1"/>
  <c r="P3" i="1"/>
  <c r="J5" i="1" l="1"/>
</calcChain>
</file>

<file path=xl/sharedStrings.xml><?xml version="1.0" encoding="utf-8"?>
<sst xmlns="http://schemas.openxmlformats.org/spreadsheetml/2006/main" count="23" uniqueCount="21">
  <si>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</si>
  <si>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</si>
  <si>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</si>
  <si>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</si>
  <si>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</si>
  <si>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</si>
  <si>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</si>
  <si>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</si>
  <si>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</si>
  <si>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</si>
  <si>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</si>
  <si>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</si>
  <si>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</si>
  <si>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21.21 УСМТР</t>
  </si>
  <si>
    <t>1165754</t>
  </si>
  <si>
    <t>1340681</t>
  </si>
  <si>
    <t>Термопара Т-99</t>
  </si>
  <si>
    <t>Видеоконцентратор NV-1662R</t>
  </si>
  <si>
    <t>цена</t>
  </si>
  <si>
    <t>группа</t>
  </si>
  <si>
    <t>рыночная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</si>
</sst>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14" fontId="0" fillId="0" borderId="1" xfId="0" applyNumberFormat="1" applyBorder="1"/>
    <xf numFmtId="49" fontId="0" fillId="0" borderId="1" xfId="0" applyNumberFormat="1" applyBorder="1"/>
    <xf numFmtId="164" fontId="0" fillId="0" borderId="1" xfId="0" applyNumberFormat="1" applyBorder="1"/>
    <xf numFmtId="49" fontId="0" fillId="0" borderId="1" xfId="0" applyNumberFormat="1" applyFill="1" applyBorder="1" applyAlignment="1">
      <alignment wrapText="1"/>
    </xf>
    <xf numFmtId="0" fontId="0" fillId="0" borderId="1" xfId="0" applyBorder="1"/>
    <xf numFmtId="0" fontId="1" fillId="2" borderId="0" xfId="0" applyFont="1" applyFill="1" applyBorder="1" applyAlignment="1">
      <alignment horizontal="center" vertical="center"/>
    </xf>
    <xf numFmtId="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workbookViewId="0">
      <selection activeCell="N1" sqref="N1:R1048576"/>
    </sheetView>
  </sheetViews>
  <sheetFormatPr defaultRowHeight="15" x14ac:dyDescent="0.25"/>
  <cols>
    <col min="2" max="2" width="13.28515625" customWidth="1"/>
    <col min="3" max="3" width="42.7109375" style="8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  <col min="14" max="17" width="11.42578125" hidden="1" customWidth="1"/>
    <col min="18" max="18" width="11.85546875" hidden="1" customWidth="1"/>
  </cols>
  <sheetData>
    <row r="1" spans="1:18" x14ac:dyDescent="0.25">
      <c r="B1" t="s">
        <v>13</v>
      </c>
      <c r="J1" s="1"/>
    </row>
    <row r="2" spans="1:18" x14ac:dyDescent="0.25">
      <c r="A2" s="2" t="s">
        <v>11</v>
      </c>
      <c r="B2" s="2" t="s">
        <v>0</v>
      </c>
      <c r="C2" s="9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  <c r="N2" s="16" t="s">
        <v>19</v>
      </c>
      <c r="O2" t="s">
        <v>18</v>
      </c>
      <c r="R2" t="s">
        <v>20</v>
      </c>
    </row>
    <row r="3" spans="1:18" s="7" customFormat="1" x14ac:dyDescent="0.25">
      <c r="A3" s="4">
        <v>1</v>
      </c>
      <c r="B3" s="5" t="s">
        <v>14</v>
      </c>
      <c r="C3" s="14" t="s">
        <v>16</v>
      </c>
      <c r="D3" s="6"/>
      <c r="E3" s="6"/>
      <c r="F3" s="5" t="s">
        <v>10</v>
      </c>
      <c r="G3" s="12" t="s">
        <v>12</v>
      </c>
      <c r="H3" s="13">
        <v>6</v>
      </c>
      <c r="I3" s="10">
        <f>Q3</f>
        <v>86155.932000000001</v>
      </c>
      <c r="J3" s="10">
        <f>H3*I3</f>
        <v>516935.592</v>
      </c>
      <c r="K3" s="11">
        <v>40179</v>
      </c>
      <c r="N3" s="15">
        <v>4</v>
      </c>
      <c r="O3" s="10">
        <v>143593.22</v>
      </c>
      <c r="P3" s="7">
        <f>O3*40/(100)</f>
        <v>57437.288</v>
      </c>
      <c r="Q3" s="17">
        <f>O3-P3</f>
        <v>86155.932000000001</v>
      </c>
      <c r="R3"/>
    </row>
    <row r="4" spans="1:18" s="7" customFormat="1" x14ac:dyDescent="0.25">
      <c r="A4" s="4">
        <v>2</v>
      </c>
      <c r="B4" s="5" t="s">
        <v>15</v>
      </c>
      <c r="C4" s="14" t="s">
        <v>17</v>
      </c>
      <c r="D4" s="6"/>
      <c r="E4" s="6"/>
      <c r="F4" s="5" t="s">
        <v>10</v>
      </c>
      <c r="G4" s="12" t="s">
        <v>12</v>
      </c>
      <c r="H4" s="13">
        <v>1</v>
      </c>
      <c r="I4" s="10">
        <f>R4</f>
        <v>149095</v>
      </c>
      <c r="J4" s="10">
        <f>H4*I4</f>
        <v>149095</v>
      </c>
      <c r="K4" s="11">
        <v>41360</v>
      </c>
      <c r="N4" s="15">
        <v>4</v>
      </c>
      <c r="O4" s="10">
        <v>205632</v>
      </c>
      <c r="P4" s="7">
        <f>O4*40/(100)</f>
        <v>82252.800000000003</v>
      </c>
      <c r="Q4" s="17">
        <f>O4-P4</f>
        <v>123379.2</v>
      </c>
      <c r="R4" s="3">
        <v>149095</v>
      </c>
    </row>
    <row r="5" spans="1:18" x14ac:dyDescent="0.25">
      <c r="J5" s="3">
        <f>SUM(J3:J4)</f>
        <v>666030.59199999995</v>
      </c>
    </row>
  </sheetData>
  <autoFilter ref="A2:K4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2021-11-30T12:29:20Z</dcterms:modified>
</cp:coreProperties>
</file>